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52" i="1" l="1"/>
  <c r="C52" i="1"/>
  <c r="D50" i="1"/>
  <c r="C50" i="1"/>
  <c r="C33" i="1" s="1"/>
  <c r="C58" i="1" s="1"/>
  <c r="C37" i="1"/>
  <c r="C34" i="1"/>
  <c r="C22" i="1"/>
  <c r="C17" i="1"/>
  <c r="C16" i="1"/>
  <c r="C12" i="1"/>
  <c r="C11" i="1" s="1"/>
  <c r="C10" i="1" s="1"/>
  <c r="C32" i="1" s="1"/>
  <c r="C59" i="1" l="1"/>
</calcChain>
</file>

<file path=xl/sharedStrings.xml><?xml version="1.0" encoding="utf-8"?>
<sst xmlns="http://schemas.openxmlformats.org/spreadsheetml/2006/main" count="78" uniqueCount="67">
  <si>
    <t>ĐẢNG BỘ TỈNH QUẢNG NGÃI</t>
  </si>
  <si>
    <r>
      <t xml:space="preserve"> </t>
    </r>
    <r>
      <rPr>
        <b/>
        <u/>
        <sz val="15"/>
        <color theme="1"/>
        <rFont val="Times New Roman"/>
        <family val="1"/>
      </rPr>
      <t>ĐẢNG CỘNG SẢN VIỆT NAM</t>
    </r>
  </si>
  <si>
    <t xml:space="preserve">KHUNG TIÊU CHÍ  ĐÁNH GIÁ, XẾP LOẠI </t>
  </si>
  <si>
    <t>tập thể lãnh đạo, quản lý Văn phòng Ủy ban nhân dân xã</t>
  </si>
  <si>
    <t xml:space="preserve">(ban hành kèm theo Quy định số   -QĐ/ĐU ngày    tháng   năm 2025 của Ban Thường vụ Đảng ủy)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</si>
  <si>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</si>
  <si>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</si>
  <si>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</si>
  <si>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</si>
  <si>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</si>
  <si>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</si>
  <si>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</si>
  <si>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</si>
  <si>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</si>
  <si>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</si>
  <si>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</si>
  <si>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</si>
  <si>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</si>
  <si>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</si>
  <si>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</si>
  <si>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</si>
  <si>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</si>
  <si>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 và phát triển đảng viên</t>
  </si>
  <si>
    <t>Phối hợp chỉ đạo phong trào thi đua xây dựng “chi bộ bốn tốt, đảng bộ bốn tốt” theo Kế hoạch số 16-KH/ĐU ngày 17/9/2025 của Ban Thường vụ Đảng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</si>
  <si>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</si>
  <si>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</si>
  <si>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Năng lực lãnh đạo của lãnh đạo Văn phòng Ủy ban nhân dân xã; công tác lãnh đạo cơ  quan; các mối quan hệ công tác</t>
  </si>
  <si>
    <t>Năng lực tham mưu cho cấp ủy chi bộ Ủy ban nhân dân xã, Ủy ban nhân dân xã cụ thể hóa các chủ trương, nghị quyết, đường lối của Đảng, chính sách, pháp luật của Nhà nước theo chức năng nhiệm vụ được giao để tổ chức thực hiện trên địa bàn xã.</t>
  </si>
  <si>
    <r>
      <t xml:space="preserve">Năng lực đề xuất cho chi ủy chi bộ Ủy ban nhân dân xã, Ủy ban nhân dân xã đề ra chủ trương, nghị quyết đúng đắn thuộc lĩnh vực Văn phòng phù hợp với đặc điểm, tình hình của địa phương và thực hiện có hiệu quả thực tế </t>
    </r>
    <r>
      <rPr>
        <i/>
        <sz val="11"/>
        <color rgb="FF000000"/>
        <rFont val="Times New Roman"/>
        <family val="1"/>
      </rPr>
      <t xml:space="preserve">(đổi mới, sáng tạo, đột phá) </t>
    </r>
  </si>
  <si>
    <t>Tham gia xây dựng và trình Hội đồng nhân dân, Ủy ban nhân dân xã ban hành các nghị quyết thuộc lĩnh vực được giao bảo đảm kịp thời, đạt chất lượng.</t>
  </si>
  <si>
    <t>Sự chấp hành của các phòng, ban, đơn vị, các đoàn thể đối với các chủ trương, quyết định của lãnh đạo Văn phòng Ủy ban nhân dân tỉnh.</t>
  </si>
  <si>
    <t>Mối quan hệ phối hợp của các phòng, ban,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</si>
  <si>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UBND xã</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</si>
  <si>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</si>
  <si>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</si>
  <si>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</si>
  <si>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</si>
  <si>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</si>
  <si>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</si>
  <si>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</si>
  <si>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</si>
  <si>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</si>
  <si>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Kết quả lãnh đạo chỉ đạo thực hiện các nhiệm vụ được giao; tham mưu đầy đủ, kịp thời các văn bản chỉ đạo, điều hành nhiệm vụ thuộc chức năng, nhiệm vụ của Văn phòng Ủy ban nhân dân xã</t>
  </si>
  <si>
    <t>Việc lãnh đạo, chỉ đạo thực hiện chủ trương, đường lối, chính sách của Đảng, pháp luật của Nhà nước; Nghị quyết, kết luận, chủ trương của Đảng ủy, Ban Thường vụ Đảng ủy, Thường trực Đảng ủy, Chi ủy chi bộ Ủy ban nhân dân, Ủy ban nhân dân xã trên các lĩnh vực thuộc phạm vi quản lý, điều hành.</t>
  </si>
  <si>
    <t>Công tác lãnh đạo, chỉ đạo xây dựng, tham mưu chi ủy chi bộ Ủy ban nhân dân, Ủy ban nhân dân xã ban hành các đề án, văn bản quy phạm pháp luật theo thẩm quyền.</t>
  </si>
  <si>
    <t>Lãnh đạo, chỉ đạo thực hiện các nhiệm vụ được Ủy ban nhân dân tỉnh, Chủ tịch Ủy ban nhân dân tỉnh giao.</t>
  </si>
  <si>
    <t>Việc thực hiện chế độ họp, hội nghị theo Quy chế làm việc Ủy ban nhân dân tỉnh; tham mưu trả lời, giải quyết ý kiến, kiến nghị của cử tri liên quan đến ngành, lĩnh vực.</t>
  </si>
  <si>
    <t>Hoạt động của Văn phòng Uỷ ban nhân dân tỉnh được tổ chức hiệu quả, ≥ 90% nhiệm vụ được triển khai thực hiện đúng trình tự, thủ tục, thời hạn, đạt yêu cầu.</t>
  </si>
  <si>
    <t>Chủ động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</si>
  <si>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và Chủ tịch Ủy ban nhân dân xã.</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</si>
  <si>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</si>
  <si>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</si>
  <si>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t>2.10</t>
  </si>
  <si>
    <t>Lãnh đạo, chỉ đạo việc giải ngân vốn đầu tư các dự án do đơn vị làm chủ đầu tư (nếu có).</t>
  </si>
  <si>
    <t>Lãnh đạo, chỉ đạo công tác phối hợp giải quyết công việc giữa văn phòng với các phòng, ban, cơ quan, đơn vị trên địa bàn heo Quy chế làm việc của Ủy ban nhân dân xã.</t>
  </si>
  <si>
    <r>
      <t xml:space="preserve">Kết quả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</si>
  <si>
    <r>
      <t xml:space="preserve">Kết quả đánh giá, xếp loại chất lượng các tập thể, cá nhân có liên quan trực tiếp; các chỉ số đánh giá, xếp hạng đối với cơ quan, đơn vị </t>
    </r>
    <r>
      <rPr>
        <b/>
        <i/>
        <sz val="11"/>
        <color rgb="FF000000"/>
        <rFont val="Times New Roman"/>
        <family val="1"/>
      </rPr>
      <t>(nếu có)</t>
    </r>
  </si>
  <si>
    <t>Kết quả đánh giá, xếp loại chất lượng các cá nhân có liên quan trực tiếp của Văn phòng Ủy ban nhân dân xã</t>
  </si>
  <si>
    <r>
      <t xml:space="preserve">Các chỉ số đánh giá, xếp hạng đối với Văn phòng Ủy ban nhân dân xã </t>
    </r>
    <r>
      <rPr>
        <i/>
        <sz val="11"/>
        <color rgb="FF000000"/>
        <rFont val="Times New Roman"/>
        <family val="1"/>
      </rPr>
      <t>(nếu có)</t>
    </r>
  </si>
  <si>
    <t>Kết quả chỉ số cải cách hành chính (PAR INDEX) được đánh giá trong năm.</t>
  </si>
  <si>
    <t xml:space="preserve">Xếp hạng mức độ ứng dụng công nghệ thông tin </t>
  </si>
  <si>
    <t>Kết quả đánh giá chỉ số hài lòng của người dân</t>
  </si>
  <si>
    <t>Các chỉ số đánh giá, xếp hạng khác……</t>
  </si>
  <si>
    <r>
      <t xml:space="preserve">Các chỉ số đánh giá, xếp hạng đối với xã có liên quan đến trách nhiệm của Văn phòng ủy ban nhân dân xã </t>
    </r>
    <r>
      <rPr>
        <i/>
        <sz val="11"/>
        <color rgb="FF000000"/>
        <rFont val="Times New Roman"/>
        <family val="1"/>
      </rPr>
      <t>(nếu có)</t>
    </r>
  </si>
  <si>
    <t>Điểm nhóm II</t>
  </si>
  <si>
    <t>TỔNG ĐIỂM = Điểm nhóm I + Điểm nhóm II</t>
  </si>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</sst>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4"/>
      <color rgb="FF000000"/>
      <name val="Times New Roman"/>
      <family val="1"/>
    </font>
    <font>
      <b/>
      <u/>
      <sz val="11"/>
      <color theme="1"/>
      <name val="Calibri"/>
      <family val="2"/>
      <scheme val="minor"/>
    </font>
    <font>
      <b/>
      <u/>
      <sz val="15"/>
      <color theme="1"/>
      <name val="Times New Roman"/>
      <family val="1"/>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6" fillId="0" borderId="0" xfId="0" applyFont="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10" fillId="0" borderId="1" xfId="0" quotePrefix="1" applyFont="1" applyBorder="1" applyAlignment="1">
      <alignment horizontal="center" vertical="center" wrapText="1"/>
    </xf>
    <xf numFmtId="0" fontId="10" fillId="0" borderId="6" xfId="0" applyFont="1" applyBorder="1" applyAlignment="1">
      <alignment horizontal="center" vertical="center" wrapText="1"/>
    </xf>
    <xf numFmtId="0" fontId="8" fillId="0" borderId="6" xfId="0" applyFont="1" applyBorder="1" applyAlignment="1">
      <alignment horizontal="center" vertical="center" wrapText="1"/>
    </xf>
    <xf numFmtId="0" fontId="7" fillId="0" borderId="5" xfId="0" applyFont="1" applyBorder="1" applyAlignment="1">
      <alignment horizontal="center" vertical="center"/>
    </xf>
    <xf numFmtId="0" fontId="11" fillId="0" borderId="6" xfId="0" applyFont="1" applyBorder="1" applyAlignment="1">
      <alignment horizontal="center" vertical="center" wrapText="1"/>
    </xf>
    <xf numFmtId="0" fontId="7" fillId="0" borderId="6" xfId="0" applyFont="1" applyBorder="1" applyAlignment="1">
      <alignment horizontal="center"/>
    </xf>
    <xf numFmtId="0" fontId="7" fillId="0" borderId="5" xfId="0" applyFont="1" applyBorder="1" applyAlignment="1">
      <alignment horizont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abSelected="1" topLeftCell="A46" workbookViewId="0">
      <selection activeCell="A56" sqref="A55:A56"/>
    </sheetView>
  </sheetViews>
  <sheetFormatPr defaultRowHeight="15" x14ac:dyDescent="0.25"/>
  <cols>
    <col min="2" max="2" width="49.42578125" customWidth="1"/>
    <col min="3" max="3" width="17.42578125" customWidth="1"/>
    <col min="4" max="4" width="20.28515625" customWidth="1"/>
    <col min="5" max="5" width="13.140625" customWidth="1"/>
  </cols>
  <sheetData>
    <row r="1" spans="1:5" ht="19.5" x14ac:dyDescent="0.25">
      <c r="A1" s="28" t="s">
        <v>0</v>
      </c>
      <c r="B1" s="28"/>
      <c r="C1" s="29" t="s">
        <v>1</v>
      </c>
      <c r="D1" s="29"/>
      <c r="E1" s="29"/>
    </row>
    <row r="2" spans="1:5" ht="18.75" x14ac:dyDescent="0.25">
      <c r="A2" s="30" t="s">
        <v>66</v>
      </c>
      <c r="B2" s="30"/>
    </row>
    <row r="3" spans="1:5" ht="18.75" x14ac:dyDescent="0.25">
      <c r="A3" s="24" t="s">
        <v>2</v>
      </c>
      <c r="B3" s="24"/>
      <c r="C3" s="24"/>
      <c r="D3" s="24"/>
      <c r="E3" s="24"/>
    </row>
    <row r="4" spans="1:5" ht="18.75" x14ac:dyDescent="0.25">
      <c r="A4" s="24" t="s">
        <v>3</v>
      </c>
      <c r="B4" s="24"/>
      <c r="C4" s="24"/>
      <c r="D4" s="24"/>
      <c r="E4" s="24"/>
    </row>
    <row r="5" spans="1:5" ht="15.75" x14ac:dyDescent="0.25">
      <c r="A5" s="31" t="s">
        <v>4</v>
      </c>
      <c r="B5" s="31"/>
      <c r="C5" s="31"/>
      <c r="D5" s="31"/>
      <c r="E5" s="31"/>
    </row>
    <row r="6" spans="1:5" ht="18.75" x14ac:dyDescent="0.25">
      <c r="A6" s="24"/>
      <c r="B6" s="24"/>
      <c r="C6" s="24"/>
      <c r="D6" s="24"/>
      <c r="E6" s="24"/>
    </row>
    <row r="7" spans="1:5" x14ac:dyDescent="0.25">
      <c r="A7" s="1"/>
    </row>
    <row r="8" spans="1:5" x14ac:dyDescent="0.25">
      <c r="A8" s="25" t="s">
        <v>5</v>
      </c>
      <c r="B8" s="25" t="s">
        <v>6</v>
      </c>
      <c r="C8" s="26" t="s">
        <v>7</v>
      </c>
      <c r="D8" s="27"/>
      <c r="E8" s="25" t="s">
        <v>8</v>
      </c>
    </row>
    <row r="9" spans="1:5" x14ac:dyDescent="0.25">
      <c r="A9" s="25"/>
      <c r="B9" s="25"/>
      <c r="C9" s="2" t="s">
        <v>9</v>
      </c>
      <c r="D9" s="2" t="s">
        <v>10</v>
      </c>
      <c r="E9" s="25"/>
    </row>
    <row r="10" spans="1:5" ht="36.75" customHeight="1" x14ac:dyDescent="0.25">
      <c r="A10" s="3" t="s">
        <v>11</v>
      </c>
      <c r="B10" s="4" t="s">
        <v>12</v>
      </c>
      <c r="C10" s="2">
        <f>C11+C22+C28+C29+C30+C31</f>
        <v>30</v>
      </c>
      <c r="D10" s="2"/>
      <c r="E10" s="2"/>
    </row>
    <row r="11" spans="1:5" ht="76.5" customHeight="1" x14ac:dyDescent="0.25">
      <c r="A11" s="5">
        <v>1</v>
      </c>
      <c r="B11" s="6" t="s">
        <v>13</v>
      </c>
      <c r="C11" s="2">
        <f>C12+C16</f>
        <v>6</v>
      </c>
      <c r="D11" s="2"/>
      <c r="E11" s="2"/>
    </row>
    <row r="12" spans="1:5" ht="41.25" customHeight="1" x14ac:dyDescent="0.25">
      <c r="A12" s="7">
        <v>1.1000000000000001</v>
      </c>
      <c r="B12" s="8" t="s">
        <v>14</v>
      </c>
      <c r="C12" s="2">
        <f>SUM(C13:C15)</f>
        <v>3</v>
      </c>
      <c r="D12" s="2"/>
      <c r="E12" s="2"/>
    </row>
    <row r="13" spans="1:5" ht="118.5" customHeight="1" x14ac:dyDescent="0.25">
      <c r="A13" s="5" t="s">
        <v>15</v>
      </c>
      <c r="B13" s="9" t="s">
        <v>16</v>
      </c>
      <c r="C13" s="10">
        <v>1</v>
      </c>
      <c r="D13" s="2"/>
      <c r="E13" s="2"/>
    </row>
    <row r="14" spans="1:5" ht="72.75" customHeight="1" x14ac:dyDescent="0.25">
      <c r="A14" s="5" t="s">
        <v>15</v>
      </c>
      <c r="B14" s="9" t="s">
        <v>17</v>
      </c>
      <c r="C14" s="10">
        <v>1</v>
      </c>
      <c r="D14" s="2"/>
      <c r="E14" s="2"/>
    </row>
    <row r="15" spans="1:5" ht="54" customHeight="1" x14ac:dyDescent="0.25">
      <c r="A15" s="5" t="s">
        <v>15</v>
      </c>
      <c r="B15" s="9" t="s">
        <v>18</v>
      </c>
      <c r="C15" s="10">
        <v>1</v>
      </c>
      <c r="D15" s="2"/>
      <c r="E15" s="2"/>
    </row>
    <row r="16" spans="1:5" ht="61.5" customHeight="1" x14ac:dyDescent="0.25">
      <c r="A16" s="5">
        <v>1.2</v>
      </c>
      <c r="B16" s="8" t="s">
        <v>19</v>
      </c>
      <c r="C16" s="2">
        <f>C17+C20+C21</f>
        <v>3</v>
      </c>
      <c r="D16" s="2"/>
      <c r="E16" s="2"/>
    </row>
    <row r="17" spans="1:5" ht="110.25" customHeight="1" x14ac:dyDescent="0.25">
      <c r="A17" s="5" t="s">
        <v>15</v>
      </c>
      <c r="B17" s="9" t="s">
        <v>20</v>
      </c>
      <c r="C17" s="10">
        <f>SUM(C18:C19)</f>
        <v>1</v>
      </c>
      <c r="D17" s="10"/>
      <c r="E17" s="2"/>
    </row>
    <row r="18" spans="1:5" ht="72" customHeight="1" x14ac:dyDescent="0.25">
      <c r="A18" s="5" t="s">
        <v>21</v>
      </c>
      <c r="B18" s="9" t="s">
        <v>22</v>
      </c>
      <c r="C18" s="10">
        <v>0.5</v>
      </c>
      <c r="D18" s="2"/>
      <c r="E18" s="2"/>
    </row>
    <row r="19" spans="1:5" ht="86.25" customHeight="1" x14ac:dyDescent="0.25">
      <c r="A19" s="5" t="s">
        <v>21</v>
      </c>
      <c r="B19" s="9" t="s">
        <v>23</v>
      </c>
      <c r="C19" s="10">
        <v>0.5</v>
      </c>
      <c r="D19" s="2"/>
      <c r="E19" s="2"/>
    </row>
    <row r="20" spans="1:5" ht="81.75" customHeight="1" x14ac:dyDescent="0.25">
      <c r="A20" s="5" t="s">
        <v>15</v>
      </c>
      <c r="B20" s="9" t="s">
        <v>24</v>
      </c>
      <c r="C20" s="10">
        <v>1</v>
      </c>
      <c r="D20" s="2"/>
      <c r="E20" s="2"/>
    </row>
    <row r="21" spans="1:5" ht="44.25" customHeight="1" x14ac:dyDescent="0.25">
      <c r="A21" s="5" t="s">
        <v>15</v>
      </c>
      <c r="B21" s="9" t="s">
        <v>25</v>
      </c>
      <c r="C21" s="11">
        <v>1</v>
      </c>
      <c r="D21" s="2"/>
      <c r="E21" s="2"/>
    </row>
    <row r="22" spans="1:5" ht="69" customHeight="1" x14ac:dyDescent="0.25">
      <c r="A22" s="5">
        <v>2</v>
      </c>
      <c r="B22" s="6" t="s">
        <v>26</v>
      </c>
      <c r="C22" s="12">
        <f>SUM(C23:C27)</f>
        <v>6</v>
      </c>
      <c r="D22" s="12"/>
      <c r="E22" s="2"/>
    </row>
    <row r="23" spans="1:5" ht="108" customHeight="1" x14ac:dyDescent="0.25">
      <c r="A23" s="13">
        <v>2.1</v>
      </c>
      <c r="B23" s="9" t="s">
        <v>27</v>
      </c>
      <c r="C23" s="11">
        <v>2</v>
      </c>
      <c r="D23" s="2"/>
      <c r="E23" s="2"/>
    </row>
    <row r="24" spans="1:5" ht="113.25" customHeight="1" x14ac:dyDescent="0.25">
      <c r="A24" s="13">
        <v>2.2000000000000002</v>
      </c>
      <c r="B24" s="9" t="s">
        <v>28</v>
      </c>
      <c r="C24" s="11">
        <v>1</v>
      </c>
      <c r="D24" s="2"/>
      <c r="E24" s="2"/>
    </row>
    <row r="25" spans="1:5" ht="63" customHeight="1" x14ac:dyDescent="0.25">
      <c r="A25" s="13">
        <v>2.2999999999999998</v>
      </c>
      <c r="B25" s="9" t="s">
        <v>29</v>
      </c>
      <c r="C25" s="11">
        <v>1</v>
      </c>
      <c r="D25" s="2"/>
      <c r="E25" s="2"/>
    </row>
    <row r="26" spans="1:5" ht="70.5" customHeight="1" x14ac:dyDescent="0.25">
      <c r="A26" s="13">
        <v>2.4</v>
      </c>
      <c r="B26" s="9" t="s">
        <v>30</v>
      </c>
      <c r="C26" s="11">
        <v>1</v>
      </c>
      <c r="D26" s="2"/>
      <c r="E26" s="2"/>
    </row>
    <row r="27" spans="1:5" ht="63" customHeight="1" x14ac:dyDescent="0.25">
      <c r="A27" s="13">
        <v>2.5</v>
      </c>
      <c r="B27" s="9" t="s">
        <v>31</v>
      </c>
      <c r="C27" s="11">
        <v>1</v>
      </c>
      <c r="D27" s="2"/>
      <c r="E27" s="2"/>
    </row>
    <row r="28" spans="1:5" ht="125.25" customHeight="1" x14ac:dyDescent="0.25">
      <c r="A28" s="5">
        <v>3</v>
      </c>
      <c r="B28" s="6" t="s">
        <v>32</v>
      </c>
      <c r="C28" s="2">
        <v>5</v>
      </c>
      <c r="D28" s="2"/>
      <c r="E28" s="2"/>
    </row>
    <row r="29" spans="1:5" ht="103.5" customHeight="1" x14ac:dyDescent="0.25">
      <c r="A29" s="5">
        <v>4</v>
      </c>
      <c r="B29" s="6" t="s">
        <v>33</v>
      </c>
      <c r="C29" s="2">
        <v>5</v>
      </c>
      <c r="D29" s="2"/>
      <c r="E29" s="2"/>
    </row>
    <row r="30" spans="1:5" ht="133.5" customHeight="1" x14ac:dyDescent="0.25">
      <c r="A30" s="5">
        <v>5</v>
      </c>
      <c r="B30" s="6" t="s">
        <v>34</v>
      </c>
      <c r="C30" s="2">
        <v>5</v>
      </c>
      <c r="D30" s="2"/>
      <c r="E30" s="2"/>
    </row>
    <row r="31" spans="1:5" ht="76.5" customHeight="1" x14ac:dyDescent="0.25">
      <c r="A31" s="5">
        <v>6</v>
      </c>
      <c r="B31" s="6" t="s">
        <v>35</v>
      </c>
      <c r="C31" s="2">
        <v>3</v>
      </c>
      <c r="D31" s="2"/>
      <c r="E31" s="2"/>
    </row>
    <row r="32" spans="1:5" x14ac:dyDescent="0.25">
      <c r="A32" s="5"/>
      <c r="B32" s="5" t="s">
        <v>36</v>
      </c>
      <c r="C32" s="2">
        <f>C10</f>
        <v>30</v>
      </c>
      <c r="D32" s="2"/>
      <c r="E32" s="2"/>
    </row>
    <row r="33" spans="1:5" ht="45" customHeight="1" x14ac:dyDescent="0.25">
      <c r="A33" s="2" t="s">
        <v>37</v>
      </c>
      <c r="B33" s="14" t="s">
        <v>38</v>
      </c>
      <c r="C33" s="2">
        <f>C34+C37+C50</f>
        <v>70</v>
      </c>
      <c r="D33" s="2"/>
      <c r="E33" s="2"/>
    </row>
    <row r="34" spans="1:5" ht="91.5" customHeight="1" x14ac:dyDescent="0.25">
      <c r="A34" s="5">
        <v>1</v>
      </c>
      <c r="B34" s="6" t="s">
        <v>39</v>
      </c>
      <c r="C34" s="15">
        <f>SUM(C35:C36)</f>
        <v>10</v>
      </c>
      <c r="D34" s="15"/>
      <c r="E34" s="2"/>
    </row>
    <row r="35" spans="1:5" ht="74.25" customHeight="1" x14ac:dyDescent="0.25">
      <c r="A35" s="13">
        <v>1.1000000000000001</v>
      </c>
      <c r="B35" s="9" t="s">
        <v>40</v>
      </c>
      <c r="C35" s="16">
        <v>5</v>
      </c>
      <c r="D35" s="2"/>
      <c r="E35" s="2"/>
    </row>
    <row r="36" spans="1:5" ht="58.5" customHeight="1" x14ac:dyDescent="0.25">
      <c r="A36" s="13">
        <v>1.2</v>
      </c>
      <c r="B36" s="9" t="s">
        <v>41</v>
      </c>
      <c r="C36" s="16">
        <v>5</v>
      </c>
      <c r="D36" s="2"/>
      <c r="E36" s="2"/>
    </row>
    <row r="37" spans="1:5" ht="86.25" customHeight="1" x14ac:dyDescent="0.25">
      <c r="A37" s="5">
        <v>2</v>
      </c>
      <c r="B37" s="6" t="s">
        <v>42</v>
      </c>
      <c r="C37" s="15">
        <f>SUM(C38:C49)</f>
        <v>50</v>
      </c>
      <c r="D37" s="15"/>
      <c r="E37" s="2"/>
    </row>
    <row r="38" spans="1:5" ht="118.5" customHeight="1" x14ac:dyDescent="0.25">
      <c r="A38" s="13">
        <v>2.1</v>
      </c>
      <c r="B38" s="9" t="s">
        <v>43</v>
      </c>
      <c r="C38" s="16">
        <v>4</v>
      </c>
      <c r="D38" s="2"/>
      <c r="E38" s="2"/>
    </row>
    <row r="39" spans="1:5" ht="70.5" customHeight="1" x14ac:dyDescent="0.25">
      <c r="A39" s="13">
        <v>2.2000000000000002</v>
      </c>
      <c r="B39" s="9" t="s">
        <v>44</v>
      </c>
      <c r="C39" s="16">
        <v>4</v>
      </c>
      <c r="D39" s="2"/>
      <c r="E39" s="2"/>
    </row>
    <row r="40" spans="1:5" ht="55.5" customHeight="1" x14ac:dyDescent="0.25">
      <c r="A40" s="13">
        <v>2.2999999999999998</v>
      </c>
      <c r="B40" s="9" t="s">
        <v>45</v>
      </c>
      <c r="C40" s="16">
        <v>4</v>
      </c>
      <c r="D40" s="2"/>
      <c r="E40" s="2"/>
    </row>
    <row r="41" spans="1:5" ht="77.25" customHeight="1" x14ac:dyDescent="0.25">
      <c r="A41" s="13">
        <v>2.4</v>
      </c>
      <c r="B41" s="9" t="s">
        <v>46</v>
      </c>
      <c r="C41" s="16">
        <v>4</v>
      </c>
      <c r="D41" s="2"/>
      <c r="E41" s="2"/>
    </row>
    <row r="42" spans="1:5" ht="84.75" customHeight="1" x14ac:dyDescent="0.25">
      <c r="A42" s="13">
        <v>2.5</v>
      </c>
      <c r="B42" s="9" t="s">
        <v>47</v>
      </c>
      <c r="C42" s="16">
        <v>5</v>
      </c>
      <c r="D42" s="2"/>
      <c r="E42" s="2"/>
    </row>
    <row r="43" spans="1:5" ht="93.75" customHeight="1" x14ac:dyDescent="0.25">
      <c r="A43" s="13">
        <v>2.6</v>
      </c>
      <c r="B43" s="9" t="s">
        <v>48</v>
      </c>
      <c r="C43" s="16">
        <v>4</v>
      </c>
      <c r="D43" s="2"/>
      <c r="E43" s="2"/>
    </row>
    <row r="44" spans="1:5" ht="99" customHeight="1" x14ac:dyDescent="0.25">
      <c r="A44" s="13">
        <v>2.7</v>
      </c>
      <c r="B44" s="9" t="s">
        <v>49</v>
      </c>
      <c r="C44" s="16">
        <v>4</v>
      </c>
      <c r="D44" s="2"/>
      <c r="E44" s="2"/>
    </row>
    <row r="45" spans="1:5" ht="78" customHeight="1" x14ac:dyDescent="0.25">
      <c r="A45" s="13">
        <v>2.8</v>
      </c>
      <c r="B45" s="9" t="s">
        <v>50</v>
      </c>
      <c r="C45" s="16">
        <v>4</v>
      </c>
      <c r="D45" s="2"/>
      <c r="E45" s="2"/>
    </row>
    <row r="46" spans="1:5" ht="45.75" customHeight="1" x14ac:dyDescent="0.25">
      <c r="A46" s="13">
        <v>2.9</v>
      </c>
      <c r="B46" s="9" t="s">
        <v>51</v>
      </c>
      <c r="C46" s="16">
        <v>4</v>
      </c>
      <c r="D46" s="2"/>
      <c r="E46" s="2"/>
    </row>
    <row r="47" spans="1:5" ht="39.75" customHeight="1" x14ac:dyDescent="0.25">
      <c r="A47" s="17" t="s">
        <v>52</v>
      </c>
      <c r="B47" s="9" t="s">
        <v>53</v>
      </c>
      <c r="C47" s="16">
        <v>4</v>
      </c>
      <c r="D47" s="2"/>
      <c r="E47" s="2"/>
    </row>
    <row r="48" spans="1:5" ht="67.5" customHeight="1" x14ac:dyDescent="0.25">
      <c r="A48" s="13">
        <v>2.11</v>
      </c>
      <c r="B48" s="9" t="s">
        <v>54</v>
      </c>
      <c r="C48" s="16">
        <v>4</v>
      </c>
      <c r="D48" s="2"/>
      <c r="E48" s="2"/>
    </row>
    <row r="49" spans="1:5" ht="101.25" customHeight="1" x14ac:dyDescent="0.25">
      <c r="A49" s="13">
        <v>2.12</v>
      </c>
      <c r="B49" s="9" t="s">
        <v>55</v>
      </c>
      <c r="C49" s="16">
        <v>5</v>
      </c>
      <c r="D49" s="2"/>
      <c r="E49" s="2"/>
    </row>
    <row r="50" spans="1:5" ht="56.25" customHeight="1" x14ac:dyDescent="0.25">
      <c r="A50" s="5">
        <v>3</v>
      </c>
      <c r="B50" s="6" t="s">
        <v>56</v>
      </c>
      <c r="C50" s="15">
        <f>C51+C52</f>
        <v>10</v>
      </c>
      <c r="D50" s="15">
        <f>D51+D52</f>
        <v>0</v>
      </c>
      <c r="E50" s="2"/>
    </row>
    <row r="51" spans="1:5" ht="56.25" customHeight="1" x14ac:dyDescent="0.25">
      <c r="A51" s="13">
        <v>3.1</v>
      </c>
      <c r="B51" s="9" t="s">
        <v>57</v>
      </c>
      <c r="C51" s="16">
        <v>5</v>
      </c>
      <c r="D51" s="2"/>
      <c r="E51" s="2"/>
    </row>
    <row r="52" spans="1:5" ht="40.5" customHeight="1" x14ac:dyDescent="0.25">
      <c r="A52" s="13">
        <v>3.2</v>
      </c>
      <c r="B52" s="9" t="s">
        <v>58</v>
      </c>
      <c r="C52" s="16">
        <f>SUM(C53:C57)</f>
        <v>5</v>
      </c>
      <c r="D52" s="16">
        <f>SUM(D53:D57)</f>
        <v>0</v>
      </c>
      <c r="E52" s="2"/>
    </row>
    <row r="53" spans="1:5" ht="43.5" customHeight="1" x14ac:dyDescent="0.25">
      <c r="A53" s="13" t="s">
        <v>15</v>
      </c>
      <c r="B53" s="9" t="s">
        <v>59</v>
      </c>
      <c r="C53" s="16">
        <v>1</v>
      </c>
      <c r="D53" s="2"/>
      <c r="E53" s="2"/>
    </row>
    <row r="54" spans="1:5" ht="29.25" customHeight="1" x14ac:dyDescent="0.25">
      <c r="A54" s="13" t="s">
        <v>15</v>
      </c>
      <c r="B54" s="9" t="s">
        <v>60</v>
      </c>
      <c r="C54" s="16">
        <v>1</v>
      </c>
      <c r="D54" s="2"/>
      <c r="E54" s="2"/>
    </row>
    <row r="55" spans="1:5" ht="32.25" customHeight="1" x14ac:dyDescent="0.25">
      <c r="A55" s="13" t="s">
        <v>15</v>
      </c>
      <c r="B55" s="9" t="s">
        <v>61</v>
      </c>
      <c r="C55" s="16">
        <v>1</v>
      </c>
      <c r="D55" s="2"/>
      <c r="E55" s="2"/>
    </row>
    <row r="56" spans="1:5" ht="31.5" customHeight="1" x14ac:dyDescent="0.25">
      <c r="A56" s="13" t="s">
        <v>15</v>
      </c>
      <c r="B56" s="9" t="s">
        <v>62</v>
      </c>
      <c r="C56" s="16">
        <v>1</v>
      </c>
      <c r="D56" s="2"/>
      <c r="E56" s="2"/>
    </row>
    <row r="57" spans="1:5" ht="46.5" customHeight="1" x14ac:dyDescent="0.25">
      <c r="A57" s="13" t="s">
        <v>15</v>
      </c>
      <c r="B57" s="9" t="s">
        <v>63</v>
      </c>
      <c r="C57" s="16">
        <v>1</v>
      </c>
      <c r="D57" s="2"/>
      <c r="E57" s="2"/>
    </row>
    <row r="58" spans="1:5" x14ac:dyDescent="0.25">
      <c r="A58" s="18"/>
      <c r="B58" s="19" t="s">
        <v>64</v>
      </c>
      <c r="C58" s="20">
        <f>C33</f>
        <v>70</v>
      </c>
      <c r="D58" s="20"/>
      <c r="E58" s="2"/>
    </row>
    <row r="59" spans="1:5" x14ac:dyDescent="0.25">
      <c r="A59" s="21"/>
      <c r="B59" s="22" t="s">
        <v>65</v>
      </c>
      <c r="C59" s="23">
        <f>C58+C32</f>
        <v>100</v>
      </c>
      <c r="D59" s="23"/>
      <c r="E59" s="2"/>
    </row>
  </sheetData>
  <mergeCells count="11">
    <mergeCell ref="A5:E5"/>
    <mergeCell ref="A1:B1"/>
    <mergeCell ref="C1:E1"/>
    <mergeCell ref="A2:B2"/>
    <mergeCell ref="A3:E3"/>
    <mergeCell ref="A4:E4"/>
    <mergeCell ref="A6:E6"/>
    <mergeCell ref="A8:A9"/>
    <mergeCell ref="B8:B9"/>
    <mergeCell ref="C8:D8"/>
    <mergeCell ref="E8: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2025-11-13T01:24:04Z</dcterms:created>
  <dcterms:modified xsi:type="dcterms:W3CDTF">2025-11-13T09:12:36Z</dcterms:modified>
</cp:coreProperties>
</file>